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ribulin paper 2024\Fig. 8\For EMM submission\Figure 8C\"/>
    </mc:Choice>
  </mc:AlternateContent>
  <xr:revisionPtr revIDLastSave="0" documentId="13_ncr:1_{053091EA-31A1-4700-925D-756A70BCAE7E}" xr6:coauthVersionLast="47" xr6:coauthVersionMax="47" xr10:uidLastSave="{00000000-0000-0000-0000-000000000000}"/>
  <bookViews>
    <workbookView xWindow="32820" yWindow="195" windowWidth="33495" windowHeight="20280" activeTab="1" xr2:uid="{2A1AF344-4208-4C6C-8BDD-21436D9C8816}"/>
  </bookViews>
  <sheets>
    <sheet name="summary" sheetId="1" r:id="rId1"/>
    <sheet name="TNB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6" i="3" l="1"/>
  <c r="Q47" i="3"/>
  <c r="Q48" i="3"/>
  <c r="Q49" i="3"/>
  <c r="Q50" i="3"/>
  <c r="Q51" i="3"/>
  <c r="Q52" i="3"/>
  <c r="Q53" i="3"/>
  <c r="Q54" i="3"/>
  <c r="Q55" i="3"/>
  <c r="Q56" i="3"/>
  <c r="Q57" i="3"/>
  <c r="Q59" i="3"/>
  <c r="L54" i="3"/>
  <c r="L53" i="3"/>
  <c r="L52" i="3"/>
  <c r="L51" i="3"/>
  <c r="L50" i="3"/>
  <c r="L49" i="3"/>
  <c r="L48" i="3"/>
  <c r="L47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L30" i="3"/>
  <c r="L29" i="3"/>
  <c r="L28" i="3"/>
  <c r="L27" i="3"/>
  <c r="L26" i="3"/>
  <c r="L25" i="3"/>
  <c r="L24" i="3"/>
  <c r="L23" i="3"/>
  <c r="L22" i="3"/>
  <c r="L21" i="3"/>
  <c r="F31" i="3"/>
  <c r="F30" i="3"/>
  <c r="F29" i="3"/>
  <c r="F28" i="3"/>
  <c r="F27" i="3"/>
  <c r="F26" i="3"/>
  <c r="F25" i="3"/>
  <c r="F24" i="3"/>
  <c r="F23" i="3"/>
  <c r="F22" i="3"/>
  <c r="F21" i="3"/>
  <c r="Q16" i="3"/>
  <c r="Q15" i="3"/>
  <c r="Q14" i="3"/>
  <c r="Q13" i="3"/>
  <c r="Q12" i="3"/>
  <c r="Q11" i="3"/>
  <c r="Q10" i="3"/>
  <c r="Q9" i="3"/>
  <c r="Q8" i="3"/>
  <c r="Q7" i="3"/>
  <c r="Q6" i="3"/>
  <c r="Q5" i="3"/>
  <c r="Q4" i="3"/>
  <c r="L16" i="3"/>
  <c r="L15" i="3"/>
  <c r="L14" i="3"/>
  <c r="L13" i="3"/>
  <c r="L12" i="3"/>
  <c r="L11" i="3"/>
  <c r="L10" i="3"/>
  <c r="L9" i="3"/>
  <c r="L8" i="3"/>
  <c r="L7" i="3"/>
  <c r="L6" i="3"/>
  <c r="L5" i="3"/>
  <c r="F15" i="3"/>
  <c r="F14" i="3"/>
  <c r="F13" i="3"/>
  <c r="F12" i="3"/>
  <c r="F11" i="3"/>
  <c r="F10" i="3"/>
  <c r="F9" i="3"/>
  <c r="F8" i="3"/>
  <c r="F7" i="3"/>
  <c r="F6" i="3"/>
  <c r="F5" i="3"/>
  <c r="F17" i="3" s="1"/>
  <c r="F8" i="1"/>
  <c r="E8" i="1"/>
  <c r="D8" i="1"/>
  <c r="L56" i="3" l="1"/>
  <c r="F60" i="3"/>
  <c r="L32" i="3"/>
  <c r="Q42" i="3"/>
  <c r="Q18" i="3"/>
  <c r="F33" i="3"/>
  <c r="L18" i="3"/>
</calcChain>
</file>

<file path=xl/sharedStrings.xml><?xml version="1.0" encoding="utf-8"?>
<sst xmlns="http://schemas.openxmlformats.org/spreadsheetml/2006/main" count="178" uniqueCount="38">
  <si>
    <t>CD31+PDGRF+/CD31+</t>
  </si>
  <si>
    <t>Patient ID</t>
  </si>
  <si>
    <t>SCR</t>
  </si>
  <si>
    <t>C2D1</t>
  </si>
  <si>
    <t>surgery</t>
  </si>
  <si>
    <t>average</t>
  </si>
  <si>
    <t>TNBC</t>
  </si>
  <si>
    <t>Needle biopsy</t>
  </si>
  <si>
    <t xml:space="preserve">surgery </t>
  </si>
  <si>
    <t>Before treatment</t>
  </si>
  <si>
    <t>Surgery</t>
  </si>
  <si>
    <t>Image</t>
  </si>
  <si>
    <t>CD31</t>
  </si>
  <si>
    <t>40_1</t>
  </si>
  <si>
    <t>40_2</t>
  </si>
  <si>
    <t>40_3</t>
  </si>
  <si>
    <t>40_4</t>
  </si>
  <si>
    <t>40_5</t>
  </si>
  <si>
    <t>40_6</t>
  </si>
  <si>
    <t>40_7</t>
  </si>
  <si>
    <t>40_8</t>
  </si>
  <si>
    <t>40_9</t>
  </si>
  <si>
    <t>40_10</t>
  </si>
  <si>
    <t>40_11</t>
  </si>
  <si>
    <t>40_14</t>
  </si>
  <si>
    <t>40_15</t>
  </si>
  <si>
    <t>40_16</t>
  </si>
  <si>
    <t>40_17</t>
  </si>
  <si>
    <t>40_18</t>
  </si>
  <si>
    <t>40_12</t>
  </si>
  <si>
    <t>40_13</t>
  </si>
  <si>
    <t>40_19</t>
  </si>
  <si>
    <t>40_22</t>
  </si>
  <si>
    <t>VE-Cadherin</t>
  </si>
  <si>
    <t>CD31+VE-Cadherin+</t>
  </si>
  <si>
    <t>Adhesion marker/EC</t>
  </si>
  <si>
    <t xml:space="preserve">after 1 cycle of Eribulin </t>
  </si>
  <si>
    <t xml:space="preserve">after 4 cycles of Eribulin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</si>
</sst>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0" fontId="3" fillId="5" borderId="0" xfId="0" applyNumberFormat="1" applyFont="1" applyFill="1"/>
    <xf numFmtId="0" fontId="4" fillId="2" borderId="0" xfId="0" applyFont="1" applyFill="1"/>
    <xf numFmtId="10" fontId="0" fillId="4" borderId="1" xfId="0" applyNumberFormat="1" applyFill="1" applyBorder="1"/>
    <xf numFmtId="10" fontId="0" fillId="0" borderId="0" xfId="0" applyNumberFormat="1"/>
    <xf numFmtId="10" fontId="0" fillId="0" borderId="1" xfId="0" applyNumberFormat="1" applyBorder="1"/>
    <xf numFmtId="0" fontId="0" fillId="0" borderId="1" xfId="0" applyBorder="1"/>
    <xf numFmtId="0" fontId="0" fillId="4" borderId="1" xfId="0" applyFill="1" applyBorder="1"/>
    <xf numFmtId="0" fontId="4" fillId="0" borderId="0" xfId="0" applyFont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10" borderId="0" xfId="0" applyFill="1"/>
    <xf numFmtId="0" fontId="2" fillId="0" borderId="0" xfId="0" applyFont="1"/>
    <xf numFmtId="0" fontId="4" fillId="11" borderId="0" xfId="0" applyFont="1" applyFill="1"/>
    <xf numFmtId="10" fontId="0" fillId="9" borderId="0" xfId="1" applyNumberFormat="1" applyFont="1" applyFill="1"/>
    <xf numFmtId="10" fontId="0" fillId="2" borderId="0" xfId="0" applyNumberFormat="1" applyFill="1"/>
    <xf numFmtId="0" fontId="2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textRotation="45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1A296-69FB-4BAD-9A86-536B94E0071E}">
  <dimension ref="A1:F8"/>
  <sheetViews>
    <sheetView workbookViewId="0">
      <selection activeCell="A13" sqref="A13:XFD20"/>
    </sheetView>
  </sheetViews>
  <sheetFormatPr defaultRowHeight="14.25"/>
  <sheetData>
    <row r="1" spans="1:6">
      <c r="A1" s="19"/>
    </row>
    <row r="2" spans="1:6">
      <c r="A2" s="19"/>
    </row>
    <row r="3" spans="1:6">
      <c r="A3" s="19"/>
      <c r="D3" s="18" t="s">
        <v>0</v>
      </c>
      <c r="E3" s="18"/>
      <c r="F3" s="18"/>
    </row>
    <row r="4" spans="1:6" ht="15">
      <c r="A4" s="19"/>
      <c r="C4" s="1" t="s">
        <v>1</v>
      </c>
      <c r="D4" s="1" t="s">
        <v>2</v>
      </c>
      <c r="E4" s="1" t="s">
        <v>3</v>
      </c>
      <c r="F4" s="1" t="s">
        <v>4</v>
      </c>
    </row>
    <row r="5" spans="1:6">
      <c r="A5" s="19"/>
      <c r="B5" s="3" t="s">
        <v>6</v>
      </c>
      <c r="C5">
        <v>406002</v>
      </c>
      <c r="D5" s="5">
        <v>0.2246032068413619</v>
      </c>
      <c r="E5" s="6">
        <v>0.28058165010003278</v>
      </c>
      <c r="F5" s="5">
        <v>0.51326487588543901</v>
      </c>
    </row>
    <row r="6" spans="1:6">
      <c r="A6" s="19"/>
      <c r="B6" s="3" t="s">
        <v>6</v>
      </c>
      <c r="C6" s="7">
        <v>401033</v>
      </c>
      <c r="D6" s="6">
        <v>0.34214073333343314</v>
      </c>
      <c r="E6" s="6">
        <v>0.32580719023188431</v>
      </c>
      <c r="F6" s="6">
        <v>0.53204708001200418</v>
      </c>
    </row>
    <row r="7" spans="1:6">
      <c r="A7" s="19"/>
      <c r="B7" s="3" t="s">
        <v>6</v>
      </c>
      <c r="C7" s="8">
        <v>401021</v>
      </c>
      <c r="D7" s="6">
        <v>0.30458373368746033</v>
      </c>
      <c r="E7" s="5">
        <v>0.3197680667097002</v>
      </c>
      <c r="F7" s="4">
        <v>0.46643064640168003</v>
      </c>
    </row>
    <row r="8" spans="1:6" ht="15">
      <c r="B8" s="3"/>
      <c r="C8" t="s">
        <v>5</v>
      </c>
      <c r="D8" s="2">
        <f>AVERAGE(D5:D7)</f>
        <v>0.29044255795408508</v>
      </c>
      <c r="E8" s="2">
        <f>AVERAGE(E5:E7)</f>
        <v>0.30871896901387247</v>
      </c>
      <c r="F8" s="2">
        <f>AVERAGE(F5:F7)</f>
        <v>0.5039142007663745</v>
      </c>
    </row>
  </sheetData>
  <mergeCells count="2">
    <mergeCell ref="A1:A7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E21A8-7D71-4295-A13C-99B6CF7CEFD6}">
  <dimension ref="A1:S60"/>
  <sheetViews>
    <sheetView tabSelected="1" workbookViewId="0">
      <selection activeCell="W17" sqref="W17"/>
    </sheetView>
  </sheetViews>
  <sheetFormatPr defaultRowHeight="14.25"/>
  <sheetData>
    <row r="1" spans="1:19">
      <c r="A1" s="10" t="s">
        <v>7</v>
      </c>
      <c r="B1" s="10"/>
      <c r="C1" s="10"/>
      <c r="D1" s="10"/>
      <c r="E1" s="10"/>
      <c r="F1" s="10"/>
      <c r="G1" s="11" t="s">
        <v>7</v>
      </c>
      <c r="H1" s="11"/>
      <c r="I1" s="11"/>
      <c r="J1" s="11"/>
      <c r="K1" s="11"/>
      <c r="L1" s="11"/>
      <c r="M1" s="12" t="s">
        <v>8</v>
      </c>
      <c r="N1" s="12"/>
      <c r="O1" s="12"/>
      <c r="P1" s="12"/>
      <c r="Q1" s="12"/>
    </row>
    <row r="2" spans="1:19">
      <c r="A2" s="10" t="s">
        <v>9</v>
      </c>
      <c r="B2" s="10"/>
      <c r="C2" s="10"/>
      <c r="D2" s="10"/>
      <c r="E2" s="10"/>
      <c r="F2" s="10"/>
      <c r="G2" s="11" t="s">
        <v>36</v>
      </c>
      <c r="H2" s="11"/>
      <c r="I2" s="11"/>
      <c r="J2" s="11"/>
      <c r="K2" s="11"/>
      <c r="L2" s="11"/>
      <c r="M2" s="12" t="s">
        <v>37</v>
      </c>
      <c r="N2" s="12"/>
      <c r="O2" s="12"/>
      <c r="P2" s="12"/>
      <c r="Q2" s="12"/>
    </row>
    <row r="3" spans="1:19">
      <c r="B3" t="s">
        <v>2</v>
      </c>
      <c r="H3" t="s">
        <v>3</v>
      </c>
      <c r="M3" t="s">
        <v>11</v>
      </c>
      <c r="N3" s="9" t="s">
        <v>12</v>
      </c>
      <c r="O3" s="9" t="s">
        <v>33</v>
      </c>
      <c r="P3" s="15" t="s">
        <v>34</v>
      </c>
      <c r="Q3" s="16" t="s">
        <v>35</v>
      </c>
    </row>
    <row r="4" spans="1:19">
      <c r="A4" s="13">
        <v>406002</v>
      </c>
      <c r="B4" t="s">
        <v>11</v>
      </c>
      <c r="C4" s="9" t="s">
        <v>12</v>
      </c>
      <c r="D4" s="9" t="s">
        <v>33</v>
      </c>
      <c r="E4" s="15" t="s">
        <v>34</v>
      </c>
      <c r="F4" s="16" t="s">
        <v>35</v>
      </c>
      <c r="H4" t="s">
        <v>11</v>
      </c>
      <c r="I4" s="9" t="s">
        <v>12</v>
      </c>
      <c r="J4" s="9" t="s">
        <v>33</v>
      </c>
      <c r="K4" s="15" t="s">
        <v>34</v>
      </c>
      <c r="L4" s="16" t="s">
        <v>35</v>
      </c>
      <c r="M4" t="s">
        <v>13</v>
      </c>
      <c r="N4">
        <v>3.96</v>
      </c>
      <c r="O4">
        <v>2.57</v>
      </c>
      <c r="P4">
        <v>2.02</v>
      </c>
      <c r="Q4" s="5">
        <f>P4/N4</f>
        <v>0.51010101010101006</v>
      </c>
      <c r="R4" s="14"/>
      <c r="S4" s="14"/>
    </row>
    <row r="5" spans="1:19">
      <c r="B5" t="s">
        <v>13</v>
      </c>
      <c r="C5">
        <v>2.4900000000000002</v>
      </c>
      <c r="D5">
        <v>0.87</v>
      </c>
      <c r="E5">
        <v>0.71</v>
      </c>
      <c r="F5" s="5">
        <f>E5/C5</f>
        <v>0.28514056224899592</v>
      </c>
      <c r="H5" t="s">
        <v>13</v>
      </c>
      <c r="I5">
        <v>2.5099999999999998</v>
      </c>
      <c r="J5">
        <v>2.2799999999999998</v>
      </c>
      <c r="K5">
        <v>0.89</v>
      </c>
      <c r="L5" s="5">
        <f t="shared" ref="L5:L16" si="0">K5/I5</f>
        <v>0.35458167330677293</v>
      </c>
      <c r="M5" t="s">
        <v>14</v>
      </c>
      <c r="N5">
        <v>1.2</v>
      </c>
      <c r="O5">
        <v>0.46</v>
      </c>
      <c r="P5">
        <v>0.33</v>
      </c>
      <c r="Q5" s="5">
        <f t="shared" ref="Q5:Q16" si="1">P5/N5</f>
        <v>0.27500000000000002</v>
      </c>
    </row>
    <row r="6" spans="1:19">
      <c r="B6" t="s">
        <v>14</v>
      </c>
      <c r="C6">
        <v>1.42</v>
      </c>
      <c r="D6">
        <v>0.53</v>
      </c>
      <c r="E6">
        <v>0.14000000000000001</v>
      </c>
      <c r="F6" s="5">
        <f t="shared" ref="F6:F15" si="2">E6/C6</f>
        <v>9.8591549295774655E-2</v>
      </c>
      <c r="H6" t="s">
        <v>14</v>
      </c>
      <c r="I6">
        <v>0.66</v>
      </c>
      <c r="J6">
        <v>1.1499999999999999</v>
      </c>
      <c r="K6">
        <v>0.3</v>
      </c>
      <c r="L6" s="5">
        <f t="shared" si="0"/>
        <v>0.45454545454545453</v>
      </c>
      <c r="M6" t="s">
        <v>16</v>
      </c>
      <c r="N6">
        <v>1.05</v>
      </c>
      <c r="O6">
        <v>0.72</v>
      </c>
      <c r="P6">
        <v>0.62</v>
      </c>
      <c r="Q6" s="5">
        <f t="shared" si="1"/>
        <v>0.59047619047619049</v>
      </c>
    </row>
    <row r="7" spans="1:19">
      <c r="B7" t="s">
        <v>15</v>
      </c>
      <c r="C7">
        <v>4.38</v>
      </c>
      <c r="D7">
        <v>12.63</v>
      </c>
      <c r="E7">
        <v>0.72</v>
      </c>
      <c r="F7" s="5">
        <f t="shared" si="2"/>
        <v>0.16438356164383561</v>
      </c>
      <c r="H7" t="s">
        <v>15</v>
      </c>
      <c r="I7">
        <v>0.95</v>
      </c>
      <c r="J7">
        <v>3.33</v>
      </c>
      <c r="K7">
        <v>0.17</v>
      </c>
      <c r="L7" s="5">
        <f t="shared" si="0"/>
        <v>0.17894736842105266</v>
      </c>
      <c r="M7" t="s">
        <v>17</v>
      </c>
      <c r="N7">
        <v>1.62</v>
      </c>
      <c r="O7">
        <v>1.49</v>
      </c>
      <c r="P7">
        <v>0.92</v>
      </c>
      <c r="Q7" s="5">
        <f t="shared" si="1"/>
        <v>0.5679012345679012</v>
      </c>
    </row>
    <row r="8" spans="1:19">
      <c r="B8" t="s">
        <v>16</v>
      </c>
      <c r="C8">
        <v>0.76</v>
      </c>
      <c r="D8">
        <v>2.1800000000000002</v>
      </c>
      <c r="E8">
        <v>0.31</v>
      </c>
      <c r="F8" s="5">
        <f t="shared" si="2"/>
        <v>0.40789473684210525</v>
      </c>
      <c r="H8" t="s">
        <v>16</v>
      </c>
      <c r="I8">
        <v>1.47</v>
      </c>
      <c r="J8">
        <v>1.35</v>
      </c>
      <c r="K8">
        <v>0.46</v>
      </c>
      <c r="L8" s="5">
        <f t="shared" si="0"/>
        <v>0.31292517006802723</v>
      </c>
      <c r="M8" t="s">
        <v>18</v>
      </c>
      <c r="N8">
        <v>1.35</v>
      </c>
      <c r="O8">
        <v>0.9</v>
      </c>
      <c r="P8">
        <v>0.7</v>
      </c>
      <c r="Q8" s="5">
        <f t="shared" si="1"/>
        <v>0.51851851851851849</v>
      </c>
    </row>
    <row r="9" spans="1:19">
      <c r="B9" t="s">
        <v>17</v>
      </c>
      <c r="C9">
        <v>1.49</v>
      </c>
      <c r="D9">
        <v>0.61</v>
      </c>
      <c r="E9">
        <v>0.27</v>
      </c>
      <c r="F9" s="5">
        <f t="shared" si="2"/>
        <v>0.18120805369127518</v>
      </c>
      <c r="H9" t="s">
        <v>17</v>
      </c>
      <c r="I9">
        <v>0.34</v>
      </c>
      <c r="J9">
        <v>0.55000000000000004</v>
      </c>
      <c r="K9">
        <v>0.1</v>
      </c>
      <c r="L9" s="5">
        <f t="shared" si="0"/>
        <v>0.29411764705882354</v>
      </c>
      <c r="M9" t="s">
        <v>19</v>
      </c>
      <c r="N9">
        <v>1.54</v>
      </c>
      <c r="O9">
        <v>2.13</v>
      </c>
      <c r="P9">
        <v>0.71</v>
      </c>
      <c r="Q9" s="5">
        <f t="shared" si="1"/>
        <v>0.46103896103896103</v>
      </c>
    </row>
    <row r="10" spans="1:19">
      <c r="B10" t="s">
        <v>18</v>
      </c>
      <c r="C10">
        <v>2.23</v>
      </c>
      <c r="D10">
        <v>0.4</v>
      </c>
      <c r="E10">
        <v>0.49</v>
      </c>
      <c r="F10" s="5">
        <f t="shared" si="2"/>
        <v>0.21973094170403587</v>
      </c>
      <c r="H10" t="s">
        <v>18</v>
      </c>
      <c r="I10">
        <v>0.71</v>
      </c>
      <c r="J10">
        <v>1.99</v>
      </c>
      <c r="K10">
        <v>0.19</v>
      </c>
      <c r="L10" s="5">
        <f t="shared" si="0"/>
        <v>0.26760563380281693</v>
      </c>
      <c r="M10" t="s">
        <v>20</v>
      </c>
      <c r="N10">
        <v>1.37</v>
      </c>
      <c r="O10">
        <v>2.16</v>
      </c>
      <c r="P10">
        <v>0.54</v>
      </c>
      <c r="Q10" s="5">
        <f t="shared" si="1"/>
        <v>0.39416058394160586</v>
      </c>
    </row>
    <row r="11" spans="1:19">
      <c r="B11" t="s">
        <v>19</v>
      </c>
      <c r="C11">
        <v>0.76</v>
      </c>
      <c r="D11">
        <v>0.6</v>
      </c>
      <c r="E11">
        <v>0.09</v>
      </c>
      <c r="F11" s="5">
        <f t="shared" si="2"/>
        <v>0.11842105263157894</v>
      </c>
      <c r="H11" t="s">
        <v>19</v>
      </c>
      <c r="I11">
        <v>1.27</v>
      </c>
      <c r="J11">
        <v>1.61</v>
      </c>
      <c r="K11">
        <v>0.41</v>
      </c>
      <c r="L11" s="5">
        <f t="shared" si="0"/>
        <v>0.32283464566929132</v>
      </c>
      <c r="M11" t="s">
        <v>21</v>
      </c>
      <c r="N11">
        <v>2.42</v>
      </c>
      <c r="O11">
        <v>3.18</v>
      </c>
      <c r="P11">
        <v>1.74</v>
      </c>
      <c r="Q11" s="5">
        <f t="shared" si="1"/>
        <v>0.71900826446280997</v>
      </c>
    </row>
    <row r="12" spans="1:19">
      <c r="B12" t="s">
        <v>27</v>
      </c>
      <c r="C12">
        <v>0.47</v>
      </c>
      <c r="D12">
        <v>1.1000000000000001</v>
      </c>
      <c r="E12">
        <v>0.25</v>
      </c>
      <c r="F12" s="5">
        <f t="shared" si="2"/>
        <v>0.53191489361702127</v>
      </c>
      <c r="H12" t="s">
        <v>20</v>
      </c>
      <c r="I12">
        <v>0.38</v>
      </c>
      <c r="J12">
        <v>0.12</v>
      </c>
      <c r="K12">
        <v>0.09</v>
      </c>
      <c r="L12" s="5">
        <f t="shared" si="0"/>
        <v>0.23684210526315788</v>
      </c>
      <c r="M12" t="s">
        <v>22</v>
      </c>
      <c r="N12">
        <v>1.1000000000000001</v>
      </c>
      <c r="O12">
        <v>0.61</v>
      </c>
      <c r="P12">
        <v>0.54</v>
      </c>
      <c r="Q12" s="5">
        <f t="shared" si="1"/>
        <v>0.49090909090909091</v>
      </c>
    </row>
    <row r="13" spans="1:19">
      <c r="B13" t="s">
        <v>20</v>
      </c>
      <c r="C13">
        <v>1.58</v>
      </c>
      <c r="D13">
        <v>1.57</v>
      </c>
      <c r="E13">
        <v>0.33</v>
      </c>
      <c r="F13" s="5">
        <f t="shared" si="2"/>
        <v>0.20886075949367089</v>
      </c>
      <c r="H13" t="s">
        <v>21</v>
      </c>
      <c r="I13">
        <v>0.82</v>
      </c>
      <c r="J13">
        <v>1.07</v>
      </c>
      <c r="K13">
        <v>0.19</v>
      </c>
      <c r="L13" s="5">
        <f t="shared" si="0"/>
        <v>0.23170731707317074</v>
      </c>
      <c r="M13" t="s">
        <v>23</v>
      </c>
      <c r="N13">
        <v>1.84</v>
      </c>
      <c r="O13">
        <v>1.94</v>
      </c>
      <c r="P13">
        <v>1.23</v>
      </c>
      <c r="Q13" s="5">
        <f t="shared" si="1"/>
        <v>0.66847826086956519</v>
      </c>
    </row>
    <row r="14" spans="1:19">
      <c r="B14" t="s">
        <v>21</v>
      </c>
      <c r="C14">
        <v>1.36</v>
      </c>
      <c r="D14">
        <v>0.5</v>
      </c>
      <c r="E14">
        <v>0.16</v>
      </c>
      <c r="F14" s="5">
        <f t="shared" si="2"/>
        <v>0.11764705882352941</v>
      </c>
      <c r="H14" t="s">
        <v>22</v>
      </c>
      <c r="I14">
        <v>1.1399999999999999</v>
      </c>
      <c r="J14">
        <v>0.7</v>
      </c>
      <c r="K14">
        <v>0.27</v>
      </c>
      <c r="L14" s="5">
        <f t="shared" si="0"/>
        <v>0.23684210526315794</v>
      </c>
      <c r="M14" t="s">
        <v>29</v>
      </c>
      <c r="N14">
        <v>2.02</v>
      </c>
      <c r="O14">
        <v>1.63</v>
      </c>
      <c r="P14">
        <v>0.61</v>
      </c>
      <c r="Q14" s="5">
        <f t="shared" si="1"/>
        <v>0.30198019801980197</v>
      </c>
    </row>
    <row r="15" spans="1:19">
      <c r="B15" t="s">
        <v>23</v>
      </c>
      <c r="C15">
        <v>1.9</v>
      </c>
      <c r="D15">
        <v>0.53</v>
      </c>
      <c r="E15">
        <v>0.26</v>
      </c>
      <c r="F15" s="5">
        <f t="shared" si="2"/>
        <v>0.1368421052631579</v>
      </c>
      <c r="H15" t="s">
        <v>23</v>
      </c>
      <c r="I15">
        <v>0.56000000000000005</v>
      </c>
      <c r="J15">
        <v>1.35</v>
      </c>
      <c r="K15">
        <v>0.12</v>
      </c>
      <c r="L15" s="5">
        <f t="shared" si="0"/>
        <v>0.21428571428571425</v>
      </c>
      <c r="M15" t="s">
        <v>30</v>
      </c>
      <c r="N15">
        <v>1.35</v>
      </c>
      <c r="O15">
        <v>2.66</v>
      </c>
      <c r="P15">
        <v>0.8</v>
      </c>
      <c r="Q15" s="5">
        <f t="shared" si="1"/>
        <v>0.59259259259259256</v>
      </c>
    </row>
    <row r="16" spans="1:19">
      <c r="F16" s="5"/>
      <c r="H16" t="s">
        <v>29</v>
      </c>
      <c r="I16">
        <v>1.49</v>
      </c>
      <c r="J16">
        <v>0.7</v>
      </c>
      <c r="K16">
        <v>0.39</v>
      </c>
      <c r="L16" s="5">
        <f t="shared" si="0"/>
        <v>0.26174496644295303</v>
      </c>
      <c r="M16" t="s">
        <v>24</v>
      </c>
      <c r="N16">
        <v>1.58</v>
      </c>
      <c r="O16">
        <v>1.31</v>
      </c>
      <c r="P16">
        <v>0.92</v>
      </c>
      <c r="Q16" s="5">
        <f t="shared" si="1"/>
        <v>0.58227848101265822</v>
      </c>
    </row>
    <row r="17" spans="1:19">
      <c r="F17" s="17">
        <f>AVERAGE(F5:F15)</f>
        <v>0.2246032068413619</v>
      </c>
      <c r="L17" s="5"/>
      <c r="Q17" s="5"/>
    </row>
    <row r="18" spans="1:19">
      <c r="L18" s="17">
        <f>AVERAGE(L5:L17)</f>
        <v>0.28058165010003278</v>
      </c>
      <c r="Q18" s="17">
        <f>AVERAGE(Q4:Q16)</f>
        <v>0.51326487588543901</v>
      </c>
    </row>
    <row r="19" spans="1:19">
      <c r="B19" t="s">
        <v>2</v>
      </c>
      <c r="F19" s="5"/>
      <c r="H19" t="s">
        <v>3</v>
      </c>
      <c r="P19" t="s">
        <v>10</v>
      </c>
    </row>
    <row r="20" spans="1:19">
      <c r="B20" t="s">
        <v>11</v>
      </c>
      <c r="C20" s="9" t="s">
        <v>12</v>
      </c>
      <c r="D20" s="9" t="s">
        <v>33</v>
      </c>
      <c r="E20" s="15" t="s">
        <v>34</v>
      </c>
      <c r="F20" s="16" t="s">
        <v>35</v>
      </c>
      <c r="H20" t="s">
        <v>11</v>
      </c>
      <c r="I20" s="9" t="s">
        <v>12</v>
      </c>
      <c r="J20" s="9" t="s">
        <v>33</v>
      </c>
      <c r="K20" s="15" t="s">
        <v>34</v>
      </c>
      <c r="L20" s="16" t="s">
        <v>35</v>
      </c>
      <c r="M20" t="s">
        <v>10</v>
      </c>
      <c r="R20" s="14"/>
      <c r="S20" s="14"/>
    </row>
    <row r="21" spans="1:19">
      <c r="A21" s="13">
        <v>401033</v>
      </c>
      <c r="B21" t="s">
        <v>13</v>
      </c>
      <c r="C21">
        <v>1.8</v>
      </c>
      <c r="D21">
        <v>2.41</v>
      </c>
      <c r="E21">
        <v>0.56999999999999995</v>
      </c>
      <c r="F21" s="5">
        <f>E21/C21</f>
        <v>0.31666666666666665</v>
      </c>
      <c r="H21" t="s">
        <v>13</v>
      </c>
      <c r="I21">
        <v>1.97</v>
      </c>
      <c r="J21">
        <v>2.33</v>
      </c>
      <c r="K21">
        <v>0.87</v>
      </c>
      <c r="L21" s="5">
        <f t="shared" ref="L21:L30" si="3">K21/I21</f>
        <v>0.44162436548223349</v>
      </c>
      <c r="M21" t="s">
        <v>11</v>
      </c>
      <c r="N21" s="9" t="s">
        <v>12</v>
      </c>
      <c r="O21" s="9" t="s">
        <v>33</v>
      </c>
      <c r="P21" s="15" t="s">
        <v>34</v>
      </c>
      <c r="Q21" s="16" t="s">
        <v>35</v>
      </c>
    </row>
    <row r="22" spans="1:19">
      <c r="B22" t="s">
        <v>14</v>
      </c>
      <c r="C22">
        <v>1.1200000000000001</v>
      </c>
      <c r="D22">
        <v>1.04</v>
      </c>
      <c r="E22">
        <v>0.46</v>
      </c>
      <c r="F22" s="5">
        <f t="shared" ref="F22:F31" si="4">E22/C22</f>
        <v>0.4107142857142857</v>
      </c>
      <c r="H22" t="s">
        <v>14</v>
      </c>
      <c r="I22">
        <v>0.44</v>
      </c>
      <c r="J22">
        <v>0.44</v>
      </c>
      <c r="K22">
        <v>0.17</v>
      </c>
      <c r="L22" s="5">
        <f t="shared" si="3"/>
        <v>0.38636363636363641</v>
      </c>
      <c r="M22" t="s">
        <v>13</v>
      </c>
      <c r="N22">
        <v>2.93</v>
      </c>
      <c r="O22">
        <v>1.63</v>
      </c>
      <c r="P22">
        <v>1</v>
      </c>
      <c r="Q22" s="5">
        <f>P22/N22</f>
        <v>0.34129692832764502</v>
      </c>
    </row>
    <row r="23" spans="1:19">
      <c r="B23" t="s">
        <v>15</v>
      </c>
      <c r="C23">
        <v>2.2000000000000002</v>
      </c>
      <c r="D23">
        <v>0.95</v>
      </c>
      <c r="E23">
        <v>0.71</v>
      </c>
      <c r="F23" s="5">
        <f t="shared" si="4"/>
        <v>0.3227272727272727</v>
      </c>
      <c r="H23" t="s">
        <v>15</v>
      </c>
      <c r="I23">
        <v>2.71</v>
      </c>
      <c r="J23">
        <v>2.71</v>
      </c>
      <c r="K23">
        <v>1.19</v>
      </c>
      <c r="L23" s="5">
        <f t="shared" si="3"/>
        <v>0.43911439114391143</v>
      </c>
      <c r="M23" t="s">
        <v>14</v>
      </c>
      <c r="N23">
        <v>2.9</v>
      </c>
      <c r="O23">
        <v>8.91</v>
      </c>
      <c r="P23">
        <v>1.91</v>
      </c>
      <c r="Q23" s="5">
        <f t="shared" ref="Q23:Q40" si="5">P23/N23</f>
        <v>0.6586206896551724</v>
      </c>
    </row>
    <row r="24" spans="1:19">
      <c r="B24" t="s">
        <v>17</v>
      </c>
      <c r="C24">
        <v>1.21</v>
      </c>
      <c r="D24">
        <v>1.21</v>
      </c>
      <c r="E24">
        <v>0.41</v>
      </c>
      <c r="F24" s="5">
        <f t="shared" si="4"/>
        <v>0.33884297520661155</v>
      </c>
      <c r="H24" t="s">
        <v>17</v>
      </c>
      <c r="I24">
        <v>0.86</v>
      </c>
      <c r="J24">
        <v>1.43</v>
      </c>
      <c r="K24">
        <v>0.39</v>
      </c>
      <c r="L24" s="5">
        <f t="shared" si="3"/>
        <v>0.45348837209302328</v>
      </c>
      <c r="M24" t="s">
        <v>15</v>
      </c>
      <c r="N24">
        <v>1.28</v>
      </c>
      <c r="O24">
        <v>1.51</v>
      </c>
      <c r="P24">
        <v>0.56999999999999995</v>
      </c>
      <c r="Q24" s="5">
        <f t="shared" si="5"/>
        <v>0.44531249999999994</v>
      </c>
    </row>
    <row r="25" spans="1:19">
      <c r="B25" t="s">
        <v>18</v>
      </c>
      <c r="C25">
        <v>1.46</v>
      </c>
      <c r="D25">
        <v>1.21</v>
      </c>
      <c r="E25">
        <v>0.53</v>
      </c>
      <c r="F25" s="5">
        <f t="shared" si="4"/>
        <v>0.36301369863013699</v>
      </c>
      <c r="H25" t="s">
        <v>18</v>
      </c>
      <c r="I25">
        <v>1.62</v>
      </c>
      <c r="J25">
        <v>2.4300000000000002</v>
      </c>
      <c r="K25">
        <v>0.62</v>
      </c>
      <c r="L25" s="5">
        <f t="shared" si="3"/>
        <v>0.38271604938271603</v>
      </c>
      <c r="M25" t="s">
        <v>16</v>
      </c>
      <c r="N25">
        <v>2.12</v>
      </c>
      <c r="O25">
        <v>2.96</v>
      </c>
      <c r="P25">
        <v>0.95</v>
      </c>
      <c r="Q25" s="5">
        <f t="shared" si="5"/>
        <v>0.44811320754716977</v>
      </c>
    </row>
    <row r="26" spans="1:19">
      <c r="B26" t="s">
        <v>20</v>
      </c>
      <c r="C26">
        <v>1.06</v>
      </c>
      <c r="D26">
        <v>1.1200000000000001</v>
      </c>
      <c r="E26">
        <v>0.39</v>
      </c>
      <c r="F26" s="5">
        <f t="shared" si="4"/>
        <v>0.36792452830188677</v>
      </c>
      <c r="H26" t="s">
        <v>19</v>
      </c>
      <c r="I26">
        <v>1.1200000000000001</v>
      </c>
      <c r="J26">
        <v>1.06</v>
      </c>
      <c r="K26">
        <v>0.32</v>
      </c>
      <c r="L26" s="5">
        <f t="shared" si="3"/>
        <v>0.2857142857142857</v>
      </c>
      <c r="M26" t="s">
        <v>17</v>
      </c>
      <c r="N26">
        <v>3.79</v>
      </c>
      <c r="O26">
        <v>6.44</v>
      </c>
      <c r="P26">
        <v>2.23</v>
      </c>
      <c r="Q26" s="5">
        <f t="shared" si="5"/>
        <v>0.58839050131926118</v>
      </c>
    </row>
    <row r="27" spans="1:19">
      <c r="B27" t="s">
        <v>21</v>
      </c>
      <c r="C27">
        <v>1.07</v>
      </c>
      <c r="D27">
        <v>2.69</v>
      </c>
      <c r="E27">
        <v>0.3</v>
      </c>
      <c r="F27" s="5">
        <f t="shared" si="4"/>
        <v>0.28037383177570091</v>
      </c>
      <c r="H27" t="s">
        <v>13</v>
      </c>
      <c r="I27">
        <v>1.36</v>
      </c>
      <c r="J27">
        <v>1.42</v>
      </c>
      <c r="K27">
        <v>0.42</v>
      </c>
      <c r="L27" s="5">
        <f t="shared" si="3"/>
        <v>0.30882352941176466</v>
      </c>
      <c r="M27" t="s">
        <v>18</v>
      </c>
      <c r="N27">
        <v>3.56</v>
      </c>
      <c r="O27">
        <v>5.43</v>
      </c>
      <c r="P27">
        <v>2.0699999999999998</v>
      </c>
      <c r="Q27" s="5">
        <f t="shared" si="5"/>
        <v>0.58146067415730329</v>
      </c>
    </row>
    <row r="28" spans="1:19">
      <c r="B28" t="s">
        <v>13</v>
      </c>
      <c r="C28">
        <v>0.82</v>
      </c>
      <c r="D28">
        <v>7.45</v>
      </c>
      <c r="E28">
        <v>0.23</v>
      </c>
      <c r="F28" s="5">
        <f t="shared" si="4"/>
        <v>0.28048780487804881</v>
      </c>
      <c r="H28" t="s">
        <v>14</v>
      </c>
      <c r="I28">
        <v>0.44</v>
      </c>
      <c r="J28">
        <v>2.52</v>
      </c>
      <c r="K28">
        <v>0.06</v>
      </c>
      <c r="L28" s="5">
        <f t="shared" si="3"/>
        <v>0.13636363636363635</v>
      </c>
      <c r="M28" t="s">
        <v>19</v>
      </c>
      <c r="N28">
        <v>1.27</v>
      </c>
      <c r="O28">
        <v>3.93</v>
      </c>
      <c r="P28">
        <v>0.49</v>
      </c>
      <c r="Q28" s="5">
        <f t="shared" si="5"/>
        <v>0.38582677165354329</v>
      </c>
    </row>
    <row r="29" spans="1:19">
      <c r="B29" t="s">
        <v>14</v>
      </c>
      <c r="C29">
        <v>1.51</v>
      </c>
      <c r="D29">
        <v>2.75</v>
      </c>
      <c r="E29">
        <v>0.6</v>
      </c>
      <c r="F29" s="5">
        <f t="shared" si="4"/>
        <v>0.39735099337748342</v>
      </c>
      <c r="H29" t="s">
        <v>15</v>
      </c>
      <c r="I29">
        <v>0.8</v>
      </c>
      <c r="J29">
        <v>0.62</v>
      </c>
      <c r="K29">
        <v>0.13</v>
      </c>
      <c r="L29" s="5">
        <f t="shared" si="3"/>
        <v>0.16250000000000001</v>
      </c>
      <c r="M29" t="s">
        <v>20</v>
      </c>
      <c r="N29">
        <v>0.61</v>
      </c>
      <c r="O29">
        <v>1.42</v>
      </c>
      <c r="P29">
        <v>0.28000000000000003</v>
      </c>
      <c r="Q29" s="5">
        <f t="shared" si="5"/>
        <v>0.45901639344262302</v>
      </c>
    </row>
    <row r="30" spans="1:19">
      <c r="B30" t="s">
        <v>15</v>
      </c>
      <c r="C30">
        <v>0.66</v>
      </c>
      <c r="D30">
        <v>0.83</v>
      </c>
      <c r="E30">
        <v>0.22</v>
      </c>
      <c r="F30" s="5">
        <f t="shared" si="4"/>
        <v>0.33333333333333331</v>
      </c>
      <c r="H30" t="s">
        <v>16</v>
      </c>
      <c r="I30">
        <v>0.88</v>
      </c>
      <c r="J30">
        <v>2.58</v>
      </c>
      <c r="K30">
        <v>0.23</v>
      </c>
      <c r="L30" s="5">
        <f t="shared" si="3"/>
        <v>0.26136363636363635</v>
      </c>
      <c r="M30" t="s">
        <v>21</v>
      </c>
      <c r="N30">
        <v>0.79</v>
      </c>
      <c r="O30">
        <v>1.1599999999999999</v>
      </c>
      <c r="P30">
        <v>0.38</v>
      </c>
      <c r="Q30" s="5">
        <f t="shared" si="5"/>
        <v>0.48101265822784811</v>
      </c>
    </row>
    <row r="31" spans="1:19">
      <c r="B31" t="s">
        <v>16</v>
      </c>
      <c r="C31">
        <v>1.42</v>
      </c>
      <c r="D31">
        <v>0.79</v>
      </c>
      <c r="E31">
        <v>0.5</v>
      </c>
      <c r="F31" s="5">
        <f t="shared" si="4"/>
        <v>0.35211267605633806</v>
      </c>
      <c r="M31" t="s">
        <v>22</v>
      </c>
      <c r="N31">
        <v>4.0999999999999996</v>
      </c>
      <c r="O31">
        <v>5.27</v>
      </c>
      <c r="P31">
        <v>1.78</v>
      </c>
      <c r="Q31" s="5">
        <f t="shared" si="5"/>
        <v>0.43414634146341469</v>
      </c>
    </row>
    <row r="32" spans="1:19">
      <c r="L32" s="17">
        <f>AVERAGE(L21:L30)</f>
        <v>0.32580719023188431</v>
      </c>
      <c r="M32" t="s">
        <v>29</v>
      </c>
      <c r="N32">
        <v>2.35</v>
      </c>
      <c r="O32">
        <v>5.24</v>
      </c>
      <c r="P32">
        <v>1.41</v>
      </c>
      <c r="Q32" s="5">
        <f t="shared" si="5"/>
        <v>0.6</v>
      </c>
    </row>
    <row r="33" spans="1:19">
      <c r="F33" s="17">
        <f>AVERAGE(F21:F31)</f>
        <v>0.34214073333343314</v>
      </c>
      <c r="M33" t="s">
        <v>30</v>
      </c>
      <c r="N33">
        <v>2.66</v>
      </c>
      <c r="O33">
        <v>2.37</v>
      </c>
      <c r="P33">
        <v>1.5</v>
      </c>
      <c r="Q33" s="5">
        <f t="shared" si="5"/>
        <v>0.56390977443609025</v>
      </c>
    </row>
    <row r="34" spans="1:19">
      <c r="M34" t="s">
        <v>24</v>
      </c>
      <c r="N34">
        <v>1.94</v>
      </c>
      <c r="O34">
        <v>12.2</v>
      </c>
      <c r="P34">
        <v>1.39</v>
      </c>
      <c r="Q34" s="5">
        <f t="shared" si="5"/>
        <v>0.71649484536082475</v>
      </c>
    </row>
    <row r="35" spans="1:19">
      <c r="M35" t="s">
        <v>25</v>
      </c>
      <c r="N35">
        <v>0.78</v>
      </c>
      <c r="O35">
        <v>1.02</v>
      </c>
      <c r="P35">
        <v>0.43</v>
      </c>
      <c r="Q35" s="5">
        <f t="shared" si="5"/>
        <v>0.55128205128205121</v>
      </c>
    </row>
    <row r="36" spans="1:19">
      <c r="M36" t="s">
        <v>26</v>
      </c>
      <c r="N36">
        <v>1.26</v>
      </c>
      <c r="O36">
        <v>1.52</v>
      </c>
      <c r="P36">
        <v>0.93</v>
      </c>
      <c r="Q36" s="5">
        <f t="shared" si="5"/>
        <v>0.73809523809523814</v>
      </c>
    </row>
    <row r="37" spans="1:19">
      <c r="M37" t="s">
        <v>27</v>
      </c>
      <c r="N37">
        <v>3.07</v>
      </c>
      <c r="O37">
        <v>1.77</v>
      </c>
      <c r="P37">
        <v>1.68</v>
      </c>
      <c r="Q37" s="5">
        <f t="shared" si="5"/>
        <v>0.54723127035830621</v>
      </c>
    </row>
    <row r="38" spans="1:19">
      <c r="M38" t="s">
        <v>28</v>
      </c>
      <c r="N38">
        <v>1.06</v>
      </c>
      <c r="O38">
        <v>0.94</v>
      </c>
      <c r="P38">
        <v>0.67</v>
      </c>
      <c r="Q38" s="5">
        <f t="shared" si="5"/>
        <v>0.63207547169811318</v>
      </c>
    </row>
    <row r="39" spans="1:19">
      <c r="M39" t="s">
        <v>31</v>
      </c>
      <c r="N39">
        <v>1.59</v>
      </c>
      <c r="O39">
        <v>1.04</v>
      </c>
      <c r="P39">
        <v>0.78</v>
      </c>
      <c r="Q39" s="5">
        <f t="shared" si="5"/>
        <v>0.49056603773584906</v>
      </c>
    </row>
    <row r="40" spans="1:19">
      <c r="M40" t="s">
        <v>32</v>
      </c>
      <c r="N40">
        <v>1.39</v>
      </c>
      <c r="O40">
        <v>1.03</v>
      </c>
      <c r="P40">
        <v>0.62</v>
      </c>
      <c r="Q40" s="5">
        <f t="shared" si="5"/>
        <v>0.4460431654676259</v>
      </c>
    </row>
    <row r="41" spans="1:19">
      <c r="Q41" s="5"/>
    </row>
    <row r="42" spans="1:19">
      <c r="Q42" s="17">
        <f>AVERAGE(Q22:Q40)</f>
        <v>0.53204708001200418</v>
      </c>
    </row>
    <row r="44" spans="1:19">
      <c r="B44" t="s">
        <v>2</v>
      </c>
      <c r="F44" s="5"/>
      <c r="H44" t="s">
        <v>3</v>
      </c>
    </row>
    <row r="45" spans="1:19">
      <c r="A45" s="13">
        <v>401021</v>
      </c>
      <c r="B45" t="s">
        <v>11</v>
      </c>
      <c r="C45" s="9" t="s">
        <v>12</v>
      </c>
      <c r="D45" s="9" t="s">
        <v>33</v>
      </c>
      <c r="E45" s="15" t="s">
        <v>34</v>
      </c>
      <c r="F45" s="16" t="s">
        <v>35</v>
      </c>
      <c r="H45" t="s">
        <v>11</v>
      </c>
      <c r="I45" s="9" t="s">
        <v>12</v>
      </c>
      <c r="J45" s="9" t="s">
        <v>33</v>
      </c>
      <c r="K45" s="15" t="s">
        <v>34</v>
      </c>
      <c r="L45" s="16" t="s">
        <v>35</v>
      </c>
      <c r="M45" t="s">
        <v>10</v>
      </c>
      <c r="R45" s="14"/>
      <c r="S45" s="14"/>
    </row>
    <row r="46" spans="1:19">
      <c r="B46" t="s">
        <v>13</v>
      </c>
      <c r="C46">
        <v>2.48</v>
      </c>
      <c r="D46">
        <v>1.61</v>
      </c>
      <c r="E46">
        <v>0.95</v>
      </c>
      <c r="F46" s="5">
        <f>E46/C46</f>
        <v>0.38306451612903225</v>
      </c>
      <c r="H46" t="s">
        <v>13</v>
      </c>
      <c r="I46">
        <v>1.31</v>
      </c>
      <c r="J46">
        <v>1.34</v>
      </c>
      <c r="K46">
        <v>0.53</v>
      </c>
      <c r="L46" s="5">
        <f t="shared" ref="L46:L54" si="6">K46/I46</f>
        <v>0.40458015267175573</v>
      </c>
      <c r="M46" t="s">
        <v>11</v>
      </c>
      <c r="N46" s="9" t="s">
        <v>12</v>
      </c>
      <c r="O46" s="9" t="s">
        <v>33</v>
      </c>
      <c r="P46" s="15" t="s">
        <v>34</v>
      </c>
      <c r="Q46" s="16" t="s">
        <v>35</v>
      </c>
    </row>
    <row r="47" spans="1:19">
      <c r="B47" t="s">
        <v>14</v>
      </c>
      <c r="C47">
        <v>3.16</v>
      </c>
      <c r="D47">
        <v>1.92</v>
      </c>
      <c r="E47">
        <v>1.45</v>
      </c>
      <c r="F47" s="5">
        <f t="shared" ref="F47:F48" si="7">E47/C47</f>
        <v>0.45886075949367083</v>
      </c>
      <c r="H47" t="s">
        <v>15</v>
      </c>
      <c r="I47">
        <v>4.93</v>
      </c>
      <c r="J47">
        <v>2.7</v>
      </c>
      <c r="K47">
        <v>2.33</v>
      </c>
      <c r="L47" s="5">
        <f t="shared" si="6"/>
        <v>0.47261663286004063</v>
      </c>
      <c r="M47" t="s">
        <v>13</v>
      </c>
      <c r="N47">
        <v>1.26</v>
      </c>
      <c r="O47">
        <v>1.58</v>
      </c>
      <c r="P47">
        <v>0.5</v>
      </c>
      <c r="Q47" s="5">
        <f>P47/N47</f>
        <v>0.3968253968253968</v>
      </c>
    </row>
    <row r="48" spans="1:19">
      <c r="B48" t="s">
        <v>15</v>
      </c>
      <c r="C48">
        <v>1.79</v>
      </c>
      <c r="D48">
        <v>3.4</v>
      </c>
      <c r="E48">
        <v>0.56999999999999995</v>
      </c>
      <c r="F48" s="5">
        <f t="shared" si="7"/>
        <v>0.31843575418994408</v>
      </c>
      <c r="H48" t="s">
        <v>16</v>
      </c>
      <c r="I48">
        <v>1.1000000000000001</v>
      </c>
      <c r="J48">
        <v>0.89</v>
      </c>
      <c r="K48">
        <v>0.57999999999999996</v>
      </c>
      <c r="L48" s="5">
        <f t="shared" si="6"/>
        <v>0.52727272727272723</v>
      </c>
      <c r="M48" t="s">
        <v>14</v>
      </c>
      <c r="N48">
        <v>1.1200000000000001</v>
      </c>
      <c r="O48">
        <v>1.24</v>
      </c>
      <c r="P48">
        <v>0.56999999999999995</v>
      </c>
      <c r="Q48" s="5">
        <f t="shared" ref="Q48:Q57" si="8">P48/N48</f>
        <v>0.50892857142857129</v>
      </c>
    </row>
    <row r="49" spans="2:17">
      <c r="B49" t="s">
        <v>19</v>
      </c>
      <c r="C49">
        <v>0.99</v>
      </c>
      <c r="D49">
        <v>0.61</v>
      </c>
      <c r="E49">
        <v>0.43</v>
      </c>
      <c r="F49" s="5">
        <f>E49/C49</f>
        <v>0.43434343434343436</v>
      </c>
      <c r="H49" t="s">
        <v>19</v>
      </c>
      <c r="I49">
        <v>1.92</v>
      </c>
      <c r="J49">
        <v>1.41</v>
      </c>
      <c r="K49">
        <v>0.85</v>
      </c>
      <c r="L49" s="5">
        <f t="shared" si="6"/>
        <v>0.44270833333333331</v>
      </c>
      <c r="M49" t="s">
        <v>16</v>
      </c>
      <c r="N49">
        <v>2.94</v>
      </c>
      <c r="O49">
        <v>1.55</v>
      </c>
      <c r="P49">
        <v>0.97</v>
      </c>
      <c r="Q49" s="5">
        <f t="shared" si="8"/>
        <v>0.32993197278911562</v>
      </c>
    </row>
    <row r="50" spans="2:17">
      <c r="B50" t="s">
        <v>21</v>
      </c>
      <c r="C50">
        <v>0.41</v>
      </c>
      <c r="D50">
        <v>0.72</v>
      </c>
      <c r="E50">
        <v>0.17</v>
      </c>
      <c r="F50" s="5">
        <f t="shared" ref="F50:F58" si="9">E50/C50</f>
        <v>0.41463414634146345</v>
      </c>
      <c r="H50" t="s">
        <v>22</v>
      </c>
      <c r="I50">
        <v>3.42</v>
      </c>
      <c r="J50">
        <v>1.07</v>
      </c>
      <c r="K50">
        <v>0.91</v>
      </c>
      <c r="L50" s="5">
        <f t="shared" si="6"/>
        <v>0.26608187134502925</v>
      </c>
      <c r="M50" t="s">
        <v>17</v>
      </c>
      <c r="N50">
        <v>1.85</v>
      </c>
      <c r="O50">
        <v>1.73</v>
      </c>
      <c r="P50">
        <v>1</v>
      </c>
      <c r="Q50" s="5">
        <f t="shared" si="8"/>
        <v>0.54054054054054046</v>
      </c>
    </row>
    <row r="51" spans="2:17">
      <c r="B51" t="s">
        <v>22</v>
      </c>
      <c r="C51">
        <v>1.05</v>
      </c>
      <c r="D51">
        <v>1.07</v>
      </c>
      <c r="E51">
        <v>0.36</v>
      </c>
      <c r="F51" s="5">
        <f t="shared" si="9"/>
        <v>0.3428571428571428</v>
      </c>
      <c r="H51" t="s">
        <v>13</v>
      </c>
      <c r="I51">
        <v>2.88</v>
      </c>
      <c r="J51">
        <v>2.35</v>
      </c>
      <c r="K51">
        <v>1.24</v>
      </c>
      <c r="L51" s="5">
        <f t="shared" si="6"/>
        <v>0.43055555555555558</v>
      </c>
      <c r="M51" t="s">
        <v>18</v>
      </c>
      <c r="N51">
        <v>3.46</v>
      </c>
      <c r="O51">
        <v>2.74</v>
      </c>
      <c r="P51">
        <v>1.38</v>
      </c>
      <c r="Q51" s="5">
        <f t="shared" si="8"/>
        <v>0.39884393063583812</v>
      </c>
    </row>
    <row r="52" spans="2:17">
      <c r="B52" t="s">
        <v>23</v>
      </c>
      <c r="C52">
        <v>1.07</v>
      </c>
      <c r="D52">
        <v>2.2999999999999998</v>
      </c>
      <c r="E52">
        <v>0.34</v>
      </c>
      <c r="F52" s="5">
        <f t="shared" si="9"/>
        <v>0.31775700934579437</v>
      </c>
      <c r="H52" t="s">
        <v>14</v>
      </c>
      <c r="I52">
        <v>0.18</v>
      </c>
      <c r="J52">
        <v>7.21</v>
      </c>
      <c r="K52">
        <v>0.02</v>
      </c>
      <c r="L52" s="5">
        <f t="shared" si="6"/>
        <v>0.11111111111111112</v>
      </c>
      <c r="M52" t="s">
        <v>21</v>
      </c>
      <c r="N52">
        <v>2.81</v>
      </c>
      <c r="O52">
        <v>2.2400000000000002</v>
      </c>
      <c r="P52">
        <v>1.55</v>
      </c>
      <c r="Q52" s="5">
        <f t="shared" si="8"/>
        <v>0.55160142348754448</v>
      </c>
    </row>
    <row r="53" spans="2:17">
      <c r="B53" t="s">
        <v>29</v>
      </c>
      <c r="C53">
        <v>0.93</v>
      </c>
      <c r="D53">
        <v>0.33</v>
      </c>
      <c r="E53">
        <v>0.21</v>
      </c>
      <c r="F53" s="5">
        <f t="shared" si="9"/>
        <v>0.22580645161290319</v>
      </c>
      <c r="H53" t="s">
        <v>15</v>
      </c>
      <c r="I53">
        <v>0.77</v>
      </c>
      <c r="J53">
        <v>0.17</v>
      </c>
      <c r="K53">
        <v>4.0000000000000001E-3</v>
      </c>
      <c r="L53" s="5">
        <f t="shared" si="6"/>
        <v>5.1948051948051948E-3</v>
      </c>
      <c r="M53" t="s">
        <v>22</v>
      </c>
      <c r="N53">
        <v>4.2300000000000004</v>
      </c>
      <c r="O53">
        <v>1.97</v>
      </c>
      <c r="P53">
        <v>1.39</v>
      </c>
      <c r="Q53" s="5">
        <f t="shared" si="8"/>
        <v>0.3286052009456264</v>
      </c>
    </row>
    <row r="54" spans="2:17">
      <c r="B54" t="s">
        <v>24</v>
      </c>
      <c r="C54">
        <v>3.09</v>
      </c>
      <c r="D54">
        <v>2.06</v>
      </c>
      <c r="E54">
        <v>1.0900000000000001</v>
      </c>
      <c r="F54" s="5">
        <f t="shared" si="9"/>
        <v>0.3527508090614887</v>
      </c>
      <c r="H54" t="s">
        <v>17</v>
      </c>
      <c r="I54">
        <v>3.26</v>
      </c>
      <c r="J54">
        <v>1.93</v>
      </c>
      <c r="K54">
        <v>0.71</v>
      </c>
      <c r="L54" s="5">
        <f t="shared" si="6"/>
        <v>0.21779141104294478</v>
      </c>
      <c r="M54" t="s">
        <v>23</v>
      </c>
      <c r="N54">
        <v>2.2400000000000002</v>
      </c>
      <c r="O54">
        <v>1.19</v>
      </c>
      <c r="P54">
        <v>0.9</v>
      </c>
      <c r="Q54" s="5">
        <f t="shared" si="8"/>
        <v>0.40178571428571425</v>
      </c>
    </row>
    <row r="55" spans="2:17">
      <c r="B55" t="s">
        <v>13</v>
      </c>
      <c r="C55">
        <v>4.2699999999999996</v>
      </c>
      <c r="D55">
        <v>1.1599999999999999</v>
      </c>
      <c r="E55">
        <v>0.8</v>
      </c>
      <c r="F55" s="5">
        <f t="shared" si="9"/>
        <v>0.18735362997658084</v>
      </c>
      <c r="L55" s="5"/>
      <c r="M55" t="s">
        <v>29</v>
      </c>
      <c r="N55">
        <v>1.5</v>
      </c>
      <c r="O55">
        <v>1.21</v>
      </c>
      <c r="P55">
        <v>0.43</v>
      </c>
      <c r="Q55" s="5">
        <f t="shared" si="8"/>
        <v>0.28666666666666668</v>
      </c>
    </row>
    <row r="56" spans="2:17">
      <c r="B56" t="s">
        <v>14</v>
      </c>
      <c r="C56">
        <v>4.92</v>
      </c>
      <c r="D56">
        <v>0.95</v>
      </c>
      <c r="E56">
        <v>0.79</v>
      </c>
      <c r="F56" s="5">
        <f t="shared" si="9"/>
        <v>0.16056910569105692</v>
      </c>
      <c r="L56" s="17">
        <f>AVERAGE(L46:L54)</f>
        <v>0.3197680667097002</v>
      </c>
      <c r="M56" t="s">
        <v>30</v>
      </c>
      <c r="N56">
        <v>2.0099999999999998</v>
      </c>
      <c r="O56">
        <v>2.25</v>
      </c>
      <c r="P56">
        <v>1.38</v>
      </c>
      <c r="Q56" s="5">
        <f t="shared" si="8"/>
        <v>0.68656716417910446</v>
      </c>
    </row>
    <row r="57" spans="2:17">
      <c r="B57" t="s">
        <v>15</v>
      </c>
      <c r="C57">
        <v>2.5</v>
      </c>
      <c r="D57">
        <v>0.61</v>
      </c>
      <c r="E57">
        <v>0.33</v>
      </c>
      <c r="F57" s="5">
        <f t="shared" si="9"/>
        <v>0.13200000000000001</v>
      </c>
      <c r="M57" t="s">
        <v>24</v>
      </c>
      <c r="N57">
        <v>2.27</v>
      </c>
      <c r="O57">
        <v>2.92</v>
      </c>
      <c r="P57">
        <v>1.59</v>
      </c>
      <c r="Q57" s="5">
        <f t="shared" si="8"/>
        <v>0.70044052863436124</v>
      </c>
    </row>
    <row r="58" spans="2:17">
      <c r="B58" t="s">
        <v>16</v>
      </c>
      <c r="C58">
        <v>1.99</v>
      </c>
      <c r="D58">
        <v>1.96</v>
      </c>
      <c r="E58">
        <v>0.46</v>
      </c>
      <c r="F58" s="5">
        <f t="shared" si="9"/>
        <v>0.23115577889447236</v>
      </c>
      <c r="Q58" s="5"/>
    </row>
    <row r="59" spans="2:17">
      <c r="F59" s="5"/>
      <c r="Q59" s="17">
        <f>AVERAGE(Q47:Q57)</f>
        <v>0.46643064640168003</v>
      </c>
    </row>
    <row r="60" spans="2:17">
      <c r="F60" s="17">
        <f>AVERAGE(F46:F58)</f>
        <v>0.30458373368746033</v>
      </c>
      <c r="Q6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TNBC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Ermer</dc:creator>
  <cp:lastModifiedBy>Ruth Ganss</cp:lastModifiedBy>
  <dcterms:created xsi:type="dcterms:W3CDTF">2025-01-31T02:09:24Z</dcterms:created>
  <dcterms:modified xsi:type="dcterms:W3CDTF">2025-01-31T08:22:43Z</dcterms:modified>
</cp:coreProperties>
</file>